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3. MANTENIMIENTO/2024_0131 JARDINERÍA/04. Fisca/ANEXOS/"/>
    </mc:Choice>
  </mc:AlternateContent>
  <xr:revisionPtr revIDLastSave="274" documentId="11_F25DC773A252ABDACC104876499C7B285ADE58F4" xr6:coauthVersionLast="47" xr6:coauthVersionMax="47" xr10:uidLastSave="{25FDE5EA-12B6-4549-B6D3-55155C160E03}"/>
  <bookViews>
    <workbookView xWindow="-75" yWindow="-16320" windowWidth="29040" windowHeight="15720" xr2:uid="{00000000-000D-0000-FFFF-FFFF00000000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F8" i="1"/>
  <c r="F9" i="1"/>
  <c r="F7" i="1"/>
  <c r="F10" i="1"/>
  <c r="F11" i="1"/>
  <c r="F12" i="1"/>
  <c r="F13" i="1"/>
  <c r="F14" i="1"/>
  <c r="F15" i="1"/>
  <c r="F16" i="1"/>
  <c r="F6" i="1"/>
  <c r="E19" i="1" l="1"/>
  <c r="E18" i="1"/>
  <c r="E20" i="1" l="1"/>
  <c r="B22" i="1" s="1"/>
  <c r="B21" i="1" l="1"/>
</calcChain>
</file>

<file path=xl/sharedStrings.xml><?xml version="1.0" encoding="utf-8"?>
<sst xmlns="http://schemas.openxmlformats.org/spreadsheetml/2006/main" count="22" uniqueCount="22">
  <si>
    <t>Contratación del servicio de mantenimiento de jardinería en las instalaciones de FREMAP en la Comunidad de Madrid, Mutua Colaboradora con la Seguridad Social nº 61</t>
  </si>
  <si>
    <t>CENTRO</t>
  </si>
  <si>
    <t>PRECIO ANUAL</t>
  </si>
  <si>
    <t>COMPLEJO DE MAJADAHONDA</t>
  </si>
  <si>
    <t>COSTE ADICIONAL AUXILIARES</t>
  </si>
  <si>
    <t>GETAFE</t>
  </si>
  <si>
    <t>MOSTOLES</t>
  </si>
  <si>
    <t>LEGANES</t>
  </si>
  <si>
    <t xml:space="preserve">MADRID - CAPITAN HAYA </t>
  </si>
  <si>
    <t>MADRID- PABLO IGLESIAS</t>
  </si>
  <si>
    <t>MADRID - RONDA DE VALENCIA</t>
  </si>
  <si>
    <t>PARLA</t>
  </si>
  <si>
    <t>MANTENIMIENTO DE JARDINERIA ANUAL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</si>
  <si>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</si>
  <si>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</si>
  <si>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OFERTA POR LA DURACIÓN INICIAL DE 1 AÑOS 
(impuestos indirectos no incluidos)</t>
  </si>
  <si>
    <t>OFERTA ECONÓMICA
Nº EXPEDIENTE LICT/99/024/2024/0131
LOTE 1 - COMUNIDAD DE MADRID</t>
  </si>
  <si>
    <t>5 % Gastos Generales</t>
  </si>
  <si>
    <t>5 % Beneficio industrial</t>
  </si>
  <si>
    <t>COSTE MAQUINARIA</t>
  </si>
  <si>
    <t xml:space="preserve">TRACTOR Y EQUIPAMIENTO </t>
  </si>
  <si>
    <r>
      <t xml:space="preserve">PRESUPUESTO BASE DE LICITACIÓN </t>
    </r>
    <r>
      <rPr>
        <b/>
        <sz val="12"/>
        <rFont val="Calibri"/>
        <family val="2"/>
        <scheme val="minor"/>
      </rPr>
      <t>(1 AÑO</t>
    </r>
    <r>
      <rPr>
        <b/>
        <sz val="12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</si>
</sst>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49">
    <xf numFmtId="0" fontId="0" fillId="0" borderId="0" xfId="0"/>
    <xf numFmtId="0" fontId="1" fillId="2" borderId="0" xfId="2" applyProtection="1"/>
    <xf numFmtId="0" fontId="6" fillId="5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vertical="center" wrapText="1"/>
    </xf>
    <xf numFmtId="44" fontId="8" fillId="6" borderId="13" xfId="1" applyFont="1" applyFill="1" applyBorder="1" applyAlignment="1" applyProtection="1">
      <alignment horizontal="center" vertical="center"/>
      <protection locked="0"/>
    </xf>
    <xf numFmtId="0" fontId="0" fillId="0" borderId="13" xfId="0" applyBorder="1"/>
    <xf numFmtId="0" fontId="10" fillId="3" borderId="3" xfId="0" applyFont="1" applyFill="1" applyBorder="1" applyAlignment="1">
      <alignment horizontal="center" vertical="center"/>
    </xf>
    <xf numFmtId="44" fontId="0" fillId="0" borderId="14" xfId="0" applyNumberFormat="1" applyBorder="1"/>
    <xf numFmtId="44" fontId="9" fillId="7" borderId="12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44" fontId="9" fillId="3" borderId="4" xfId="1" applyFont="1" applyFill="1" applyBorder="1" applyAlignment="1" applyProtection="1">
      <alignment horizontal="center" vertical="center"/>
    </xf>
    <xf numFmtId="44" fontId="9" fillId="3" borderId="6" xfId="1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5" fillId="3" borderId="1" xfId="0" quotePrefix="1" applyFont="1" applyFill="1" applyBorder="1" applyAlignment="1">
      <alignment horizontal="center" vertical="center" wrapText="1"/>
    </xf>
    <xf numFmtId="0" fontId="15" fillId="3" borderId="2" xfId="0" quotePrefix="1" applyFont="1" applyFill="1" applyBorder="1" applyAlignment="1">
      <alignment horizontal="center" vertical="center" wrapText="1"/>
    </xf>
    <xf numFmtId="0" fontId="15" fillId="3" borderId="3" xfId="0" quotePrefix="1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</cellXfs>
  <cellStyles count="3">
    <cellStyle name="20% - Énfasis4" xfId="2" builtinId="42"/>
    <cellStyle name="Moneda" xfId="1" builtinId="4"/>
    <cellStyle name="Normal" xfId="0" builtinId="0"/>
  </cellStyles>
  <dxfs count="9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20</xdr:row>
      <xdr:rowOff>107948</xdr:rowOff>
    </xdr:from>
    <xdr:to>
      <xdr:col>4</xdr:col>
      <xdr:colOff>1037166</xdr:colOff>
      <xdr:row>20</xdr:row>
      <xdr:rowOff>518584</xdr:rowOff>
    </xdr:to>
    <xdr:sp macro="" textlink="">
      <xdr:nvSpPr>
        <xdr:cNvPr id="2" name="Flecha arriba 3">
          <a:extLst>
            <a:ext uri="{FF2B5EF4-FFF2-40B4-BE49-F238E27FC236}">
              <a16:creationId xmlns:a16="http://schemas.microsoft.com/office/drawing/2014/main" id="{B7C37F66-8C60-4799-ABCF-03CE0909F547}"/>
            </a:ext>
          </a:extLst>
        </xdr:cNvPr>
        <xdr:cNvSpPr/>
      </xdr:nvSpPr>
      <xdr:spPr>
        <a:xfrm>
          <a:off x="3589864" y="6800848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4</xdr:col>
      <xdr:colOff>889001</xdr:colOff>
      <xdr:row>1</xdr:row>
      <xdr:rowOff>101601</xdr:rowOff>
    </xdr:from>
    <xdr:to>
      <xdr:col>4</xdr:col>
      <xdr:colOff>1619251</xdr:colOff>
      <xdr:row>1</xdr:row>
      <xdr:rowOff>628651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FE96445D-D622-4B96-BEA5-D6B0AFB6196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4151" y="292101"/>
          <a:ext cx="730250" cy="5270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topLeftCell="A2" workbookViewId="0">
      <selection activeCell="G21" sqref="G21:J22"/>
    </sheetView>
  </sheetViews>
  <sheetFormatPr baseColWidth="10" defaultColWidth="11.453125" defaultRowHeight="14.5" x14ac:dyDescent="0.35"/>
  <cols>
    <col min="1" max="1" width="5.81640625" customWidth="1"/>
    <col min="2" max="2" width="4.81640625" customWidth="1"/>
    <col min="3" max="3" width="6.1796875" customWidth="1"/>
    <col min="4" max="4" width="30.1796875" customWidth="1"/>
    <col min="5" max="5" width="25.7265625" bestFit="1" customWidth="1"/>
    <col min="6" max="6" width="3.36328125" bestFit="1" customWidth="1"/>
    <col min="7" max="7" width="12.81640625" customWidth="1"/>
    <col min="8" max="8" width="14.7265625" customWidth="1"/>
    <col min="9" max="9" width="13.1796875" customWidth="1"/>
    <col min="10" max="10" width="17.453125" customWidth="1"/>
  </cols>
  <sheetData>
    <row r="1" spans="1:12" ht="15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55" customHeight="1" thickBot="1" x14ac:dyDescent="0.4">
      <c r="A2" s="1"/>
      <c r="B2" s="13" t="s">
        <v>16</v>
      </c>
      <c r="C2" s="14"/>
      <c r="D2" s="14"/>
      <c r="E2" s="14"/>
      <c r="F2" s="15"/>
      <c r="G2" s="1"/>
      <c r="H2" s="1"/>
      <c r="I2" s="1"/>
      <c r="J2" s="1"/>
      <c r="K2" s="1"/>
      <c r="L2" s="1"/>
    </row>
    <row r="3" spans="1:12" ht="33" customHeight="1" x14ac:dyDescent="0.35">
      <c r="A3" s="1"/>
      <c r="B3" s="16" t="s">
        <v>0</v>
      </c>
      <c r="C3" s="17"/>
      <c r="D3" s="17"/>
      <c r="E3" s="17"/>
      <c r="F3" s="18"/>
      <c r="G3" s="1"/>
      <c r="H3" s="1"/>
      <c r="I3" s="1"/>
      <c r="J3" s="1"/>
      <c r="K3" s="1"/>
      <c r="L3" s="1"/>
    </row>
    <row r="4" spans="1:12" ht="37" customHeight="1" thickBot="1" x14ac:dyDescent="0.4">
      <c r="A4" s="1"/>
      <c r="B4" s="19"/>
      <c r="C4" s="20"/>
      <c r="D4" s="20"/>
      <c r="E4" s="20"/>
      <c r="F4" s="21"/>
      <c r="G4" s="1"/>
      <c r="H4" s="1"/>
      <c r="I4" s="1"/>
      <c r="J4" s="1"/>
      <c r="K4" s="1"/>
      <c r="L4" s="1"/>
    </row>
    <row r="5" spans="1:12" ht="15.75" customHeight="1" x14ac:dyDescent="0.35">
      <c r="A5" s="1"/>
      <c r="B5" s="22" t="s">
        <v>1</v>
      </c>
      <c r="C5" s="23"/>
      <c r="D5" s="24"/>
      <c r="E5" s="2" t="s">
        <v>2</v>
      </c>
      <c r="F5" s="1"/>
      <c r="G5" s="1"/>
      <c r="H5" s="1"/>
      <c r="I5" s="1"/>
      <c r="J5" s="1"/>
      <c r="K5" s="1"/>
      <c r="L5" s="1"/>
    </row>
    <row r="6" spans="1:12" ht="14.5" customHeight="1" x14ac:dyDescent="0.35">
      <c r="A6" s="1"/>
      <c r="B6" s="9">
        <v>1</v>
      </c>
      <c r="C6" s="12"/>
      <c r="D6" s="3" t="s">
        <v>3</v>
      </c>
      <c r="E6" s="4"/>
      <c r="F6" s="11" t="str">
        <f>IF(E6&lt;=0,"INDICAR PRECIO","PRECIO INDICADO")</f>
        <v>INDICAR PRECIO</v>
      </c>
      <c r="G6" s="11"/>
      <c r="H6" s="11"/>
      <c r="I6" s="1"/>
      <c r="J6" s="1"/>
      <c r="K6" s="1"/>
      <c r="L6" s="1"/>
    </row>
    <row r="7" spans="1:12" ht="14" customHeight="1" x14ac:dyDescent="0.35">
      <c r="A7" s="1"/>
      <c r="B7" s="9">
        <v>2</v>
      </c>
      <c r="C7" s="10"/>
      <c r="D7" s="5" t="s">
        <v>4</v>
      </c>
      <c r="E7" s="4"/>
      <c r="F7" s="11" t="str">
        <f t="shared" ref="F7:F16" si="0">IF(E7&lt;=0,"INDICAR PRECIO","PRECIO INDICADO")</f>
        <v>INDICAR PRECIO</v>
      </c>
      <c r="G7" s="11"/>
      <c r="H7" s="11"/>
      <c r="I7" s="1"/>
      <c r="J7" s="1"/>
      <c r="K7" s="1"/>
      <c r="L7" s="1"/>
    </row>
    <row r="8" spans="1:12" ht="14" customHeight="1" x14ac:dyDescent="0.35">
      <c r="A8" s="1"/>
      <c r="B8" s="9">
        <v>3</v>
      </c>
      <c r="C8" s="12"/>
      <c r="D8" s="5" t="s">
        <v>20</v>
      </c>
      <c r="E8" s="4"/>
      <c r="F8" s="11" t="str">
        <f t="shared" ref="F8" si="1">IF(E8&lt;=0,"INDICAR PRECIO","PRECIO INDICADO")</f>
        <v>INDICAR PRECIO</v>
      </c>
      <c r="G8" s="11"/>
      <c r="H8" s="11"/>
      <c r="I8" s="1"/>
      <c r="J8" s="1"/>
      <c r="K8" s="1"/>
      <c r="L8" s="1"/>
    </row>
    <row r="9" spans="1:12" ht="15" customHeight="1" x14ac:dyDescent="0.35">
      <c r="A9" s="1"/>
      <c r="B9" s="9">
        <v>4</v>
      </c>
      <c r="C9" s="12"/>
      <c r="D9" s="5" t="s">
        <v>19</v>
      </c>
      <c r="E9" s="4"/>
      <c r="F9" s="11" t="str">
        <f t="shared" ref="F9" si="2">IF(E9&lt;=0,"INDICAR PRECIO","PRECIO INDICADO")</f>
        <v>INDICAR PRECIO</v>
      </c>
      <c r="G9" s="11"/>
      <c r="H9" s="11"/>
      <c r="I9" s="1"/>
      <c r="J9" s="1"/>
      <c r="K9" s="1"/>
      <c r="L9" s="1"/>
    </row>
    <row r="10" spans="1:12" ht="15" customHeight="1" x14ac:dyDescent="0.35">
      <c r="A10" s="1"/>
      <c r="B10" s="9">
        <v>5</v>
      </c>
      <c r="C10" s="10"/>
      <c r="D10" s="5" t="s">
        <v>5</v>
      </c>
      <c r="E10" s="4"/>
      <c r="F10" s="11" t="str">
        <f t="shared" si="0"/>
        <v>INDICAR PRECIO</v>
      </c>
      <c r="G10" s="11"/>
      <c r="H10" s="11"/>
      <c r="I10" s="1"/>
      <c r="J10" s="1"/>
      <c r="K10" s="1"/>
      <c r="L10" s="1"/>
    </row>
    <row r="11" spans="1:12" ht="15" customHeight="1" x14ac:dyDescent="0.35">
      <c r="A11" s="1"/>
      <c r="B11" s="9">
        <v>6</v>
      </c>
      <c r="C11" s="10"/>
      <c r="D11" s="5" t="s">
        <v>6</v>
      </c>
      <c r="E11" s="4"/>
      <c r="F11" s="11" t="str">
        <f t="shared" si="0"/>
        <v>INDICAR PRECIO</v>
      </c>
      <c r="G11" s="11"/>
      <c r="H11" s="11"/>
      <c r="I11" s="1"/>
      <c r="J11" s="1"/>
      <c r="K11" s="1"/>
      <c r="L11" s="1"/>
    </row>
    <row r="12" spans="1:12" ht="15" customHeight="1" x14ac:dyDescent="0.35">
      <c r="A12" s="1"/>
      <c r="B12" s="9">
        <v>7</v>
      </c>
      <c r="C12" s="10"/>
      <c r="D12" s="5" t="s">
        <v>7</v>
      </c>
      <c r="E12" s="4"/>
      <c r="F12" s="11" t="str">
        <f t="shared" si="0"/>
        <v>INDICAR PRECIO</v>
      </c>
      <c r="G12" s="11"/>
      <c r="H12" s="11"/>
      <c r="I12" s="1"/>
      <c r="J12" s="1"/>
      <c r="K12" s="1"/>
      <c r="L12" s="1"/>
    </row>
    <row r="13" spans="1:12" ht="15" customHeight="1" x14ac:dyDescent="0.35">
      <c r="A13" s="1"/>
      <c r="B13" s="9">
        <v>8</v>
      </c>
      <c r="C13" s="10"/>
      <c r="D13" s="5" t="s">
        <v>8</v>
      </c>
      <c r="E13" s="4"/>
      <c r="F13" s="11" t="str">
        <f t="shared" si="0"/>
        <v>INDICAR PRECIO</v>
      </c>
      <c r="G13" s="11"/>
      <c r="H13" s="11"/>
      <c r="I13" s="1"/>
      <c r="J13" s="1"/>
      <c r="K13" s="1"/>
      <c r="L13" s="1"/>
    </row>
    <row r="14" spans="1:12" ht="15" customHeight="1" x14ac:dyDescent="0.35">
      <c r="A14" s="1"/>
      <c r="B14" s="9">
        <v>9</v>
      </c>
      <c r="C14" s="10"/>
      <c r="D14" s="5" t="s">
        <v>9</v>
      </c>
      <c r="E14" s="4"/>
      <c r="F14" s="11" t="str">
        <f t="shared" si="0"/>
        <v>INDICAR PRECIO</v>
      </c>
      <c r="G14" s="11"/>
      <c r="H14" s="11"/>
      <c r="I14" s="1"/>
      <c r="J14" s="1"/>
      <c r="K14" s="1"/>
      <c r="L14" s="1"/>
    </row>
    <row r="15" spans="1:12" ht="15" customHeight="1" x14ac:dyDescent="0.35">
      <c r="A15" s="1"/>
      <c r="B15" s="9">
        <v>10</v>
      </c>
      <c r="C15" s="10"/>
      <c r="D15" s="5" t="s">
        <v>10</v>
      </c>
      <c r="E15" s="4"/>
      <c r="F15" s="11" t="str">
        <f t="shared" si="0"/>
        <v>INDICAR PRECIO</v>
      </c>
      <c r="G15" s="11"/>
      <c r="H15" s="11"/>
      <c r="I15" s="1"/>
      <c r="J15" s="1"/>
      <c r="K15" s="1"/>
      <c r="L15" s="1"/>
    </row>
    <row r="16" spans="1:12" ht="15" customHeight="1" x14ac:dyDescent="0.35">
      <c r="A16" s="1"/>
      <c r="B16" s="9">
        <v>11</v>
      </c>
      <c r="C16" s="10"/>
      <c r="D16" s="5" t="s">
        <v>11</v>
      </c>
      <c r="E16" s="4"/>
      <c r="F16" s="11" t="str">
        <f t="shared" si="0"/>
        <v>INDICAR PRECIO</v>
      </c>
      <c r="G16" s="11"/>
      <c r="H16" s="11"/>
      <c r="I16" s="1"/>
      <c r="J16" s="1"/>
      <c r="K16" s="1"/>
      <c r="L16" s="1"/>
    </row>
    <row r="17" spans="1:12" x14ac:dyDescent="0.35">
      <c r="A17" s="1"/>
      <c r="B17" s="44" t="s">
        <v>12</v>
      </c>
      <c r="C17" s="45"/>
      <c r="D17" s="46"/>
      <c r="E17" s="7" t="str">
        <f>IF(COUNTIF(F6:H16,"INDICAR PRECIO"),"OFERTA INCOMPLETA",E6+E7+E10+E9+E11+E12+E13+E14+E15+E16+E8)</f>
        <v>OFERTA INCOMPLETA</v>
      </c>
      <c r="F17" s="1"/>
      <c r="G17" s="1"/>
      <c r="H17" s="1"/>
      <c r="I17" s="1"/>
      <c r="J17" s="1"/>
      <c r="K17" s="1"/>
      <c r="L17" s="1"/>
    </row>
    <row r="18" spans="1:12" x14ac:dyDescent="0.35">
      <c r="A18" s="1"/>
      <c r="B18" s="48" t="s">
        <v>17</v>
      </c>
      <c r="C18" s="48"/>
      <c r="D18" s="48"/>
      <c r="E18" s="7" t="str">
        <f>IF(COUNTIF(F6:H16,"INDICAR PRECIO"),"OFERTA INCOMPLETA",ROUND(E17*0.05,2))</f>
        <v>OFERTA INCOMPLETA</v>
      </c>
      <c r="F18" s="1"/>
      <c r="G18" s="1"/>
      <c r="H18" s="1"/>
      <c r="I18" s="1"/>
      <c r="J18" s="1"/>
      <c r="K18" s="1"/>
      <c r="L18" s="1"/>
    </row>
    <row r="19" spans="1:12" ht="15" thickBot="1" x14ac:dyDescent="0.4">
      <c r="A19" s="1"/>
      <c r="B19" s="47" t="s">
        <v>18</v>
      </c>
      <c r="C19" s="47"/>
      <c r="D19" s="47"/>
      <c r="E19" s="7" t="str">
        <f>IF(COUNTIF(F6:H16,"INDICAR PRECIO"),"OFERTA INCOMPLETA",ROUND(E17*0.05,2))</f>
        <v>OFERTA INCOMPLETA</v>
      </c>
      <c r="F19" s="1"/>
      <c r="G19" s="1"/>
      <c r="H19" s="1"/>
      <c r="I19" s="1"/>
      <c r="J19" s="1"/>
      <c r="K19" s="1"/>
      <c r="L19" s="1"/>
    </row>
    <row r="20" spans="1:12" ht="29" customHeight="1" thickBot="1" x14ac:dyDescent="0.4">
      <c r="A20" s="1"/>
      <c r="B20" s="35" t="s">
        <v>15</v>
      </c>
      <c r="C20" s="36"/>
      <c r="D20" s="37"/>
      <c r="E20" s="8" t="str">
        <f>IF(COUNTIF(E17:E17,"OFERTA INCOMPLETA"),"OFERTA INCOMPLETA",E17+E18+E19)</f>
        <v>OFERTA INCOMPLETA</v>
      </c>
      <c r="F20" s="6" t="s">
        <v>13</v>
      </c>
      <c r="G20" s="31">
        <v>213465.02</v>
      </c>
      <c r="H20" s="32"/>
      <c r="I20" s="33" t="s">
        <v>21</v>
      </c>
      <c r="J20" s="34"/>
      <c r="K20" s="1"/>
      <c r="L20" s="1"/>
    </row>
    <row r="21" spans="1:12" ht="52" customHeight="1" thickBot="1" x14ac:dyDescent="0.4">
      <c r="A21" s="1"/>
      <c r="B21" s="38" t="str">
        <f>IF(E20&lt;=G20,"IMPORTE INFERIOR O IGUAL AL PRESUPUESTO BASE","IMPORTE SUPERIOR AL PRESUPUESTO BASE")</f>
        <v>IMPORTE SUPERIOR AL PRESUPUESTO BASE</v>
      </c>
      <c r="C21" s="39"/>
      <c r="D21" s="40"/>
      <c r="E21" s="1"/>
      <c r="F21" s="1"/>
      <c r="G21" s="25" t="s">
        <v>14</v>
      </c>
      <c r="H21" s="26"/>
      <c r="I21" s="26"/>
      <c r="J21" s="27"/>
      <c r="K21" s="1"/>
      <c r="L21" s="1"/>
    </row>
    <row r="22" spans="1:12" ht="77" customHeight="1" thickBot="1" x14ac:dyDescent="0.4">
      <c r="A22" s="1"/>
      <c r="B22" s="41" t="str">
        <f>IF(E20&lt;=G20,"INDICAR ESTE IMPORTE EN EL ESPACIO HABILITADO DE LA APLICACIÓN DE PRESENTACIÓN DE OFERTAS DE FREMAP (PLEF)", "DEBE REVISAR QUE ESTÁN CUMPLIMENTADOS TODOS LOS IMPORTES Y QUE LA OFERTA TOTAL NO SEA SUPERIOR AL PRESUPUESTO BASE")</f>
        <v>DEBE REVISAR QUE ESTÁN CUMPLIMENTADOS TODOS LOS IMPORTES Y QUE LA OFERTA TOTAL NO SEA SUPERIOR AL PRESUPUESTO BASE</v>
      </c>
      <c r="C22" s="42"/>
      <c r="D22" s="42"/>
      <c r="E22" s="42"/>
      <c r="F22" s="43"/>
      <c r="G22" s="28"/>
      <c r="H22" s="29"/>
      <c r="I22" s="29"/>
      <c r="J22" s="30"/>
      <c r="K22" s="1"/>
      <c r="L22" s="1"/>
    </row>
    <row r="23" spans="1:12" ht="1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5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</sheetData>
  <sheetProtection algorithmName="SHA-512" hashValue="pOyv1kuI68y6h3rOyI2U4jslaqvKirJ5iOoldRyz2/v6d1+kVP6lT0v5IdYuBSLL6zhzObbDXEv5w1SWQ5pH1w==" saltValue="7XgwzY7mTim4kPR5cKAp6g==" spinCount="100000" sheet="1" objects="1" scenarios="1"/>
  <mergeCells count="34">
    <mergeCell ref="B16:C16"/>
    <mergeCell ref="F16:H16"/>
    <mergeCell ref="G21:J22"/>
    <mergeCell ref="G20:H20"/>
    <mergeCell ref="I20:J20"/>
    <mergeCell ref="B20:D20"/>
    <mergeCell ref="B21:D21"/>
    <mergeCell ref="B22:F22"/>
    <mergeCell ref="B17:D17"/>
    <mergeCell ref="B19:D19"/>
    <mergeCell ref="B18:D18"/>
    <mergeCell ref="B13:C13"/>
    <mergeCell ref="F13:H13"/>
    <mergeCell ref="B14:C14"/>
    <mergeCell ref="F14:H14"/>
    <mergeCell ref="B15:C15"/>
    <mergeCell ref="F15:H15"/>
    <mergeCell ref="B2:F2"/>
    <mergeCell ref="B3:F4"/>
    <mergeCell ref="B5:D5"/>
    <mergeCell ref="B6:C6"/>
    <mergeCell ref="F6:H6"/>
    <mergeCell ref="B12:C12"/>
    <mergeCell ref="F12:H12"/>
    <mergeCell ref="B9:C9"/>
    <mergeCell ref="F9:H9"/>
    <mergeCell ref="B7:C7"/>
    <mergeCell ref="F7:H7"/>
    <mergeCell ref="B10:C10"/>
    <mergeCell ref="F10:H10"/>
    <mergeCell ref="B11:C11"/>
    <mergeCell ref="F11:H11"/>
    <mergeCell ref="B8:C8"/>
    <mergeCell ref="F8:H8"/>
  </mergeCells>
  <conditionalFormatting sqref="B21">
    <cfRule type="containsText" dxfId="8" priority="14" operator="containsText" text="IMPORTE INFERIOR O IGUAL AL PRESUPUESTO BASE">
      <formula>NOT(ISERROR(SEARCH("IMPORTE INFERIOR O IGUAL AL PRESUPUESTO BASE",B21)))</formula>
    </cfRule>
    <cfRule type="containsText" dxfId="7" priority="15" operator="containsText" text="IMPORTE SUPERIOR AL PRESUPUESTO BASE">
      <formula>NOT(ISERROR(SEARCH("IMPORTE SUPERIOR AL PRESUPUESTO BASE",B21)))</formula>
    </cfRule>
  </conditionalFormatting>
  <conditionalFormatting sqref="B22">
    <cfRule type="containsText" dxfId="6" priority="16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(PLEF)",B22)))</formula>
    </cfRule>
  </conditionalFormatting>
  <conditionalFormatting sqref="E17">
    <cfRule type="containsText" dxfId="5" priority="7" operator="containsText" text="OFERTA INCOMPLETA">
      <formula>NOT(ISERROR(SEARCH("OFERTA INCOMPLETA",E17)))</formula>
    </cfRule>
  </conditionalFormatting>
  <conditionalFormatting sqref="E18:E19">
    <cfRule type="containsText" dxfId="4" priority="1" stopIfTrue="1" operator="containsText" text="OFERTA INCOMPLETA">
      <formula>NOT(ISERROR(SEARCH("OFERTA INCOMPLETA",E18)))</formula>
    </cfRule>
  </conditionalFormatting>
  <conditionalFormatting sqref="E20">
    <cfRule type="expression" dxfId="3" priority="12">
      <formula>$E$20&lt;=$G$20</formula>
    </cfRule>
    <cfRule type="containsText" dxfId="2" priority="13" operator="containsText" text="OFERTA INCOMPLETA">
      <formula>NOT(ISERROR(SEARCH("OFERTA INCOMPLETA",E20)))</formula>
    </cfRule>
  </conditionalFormatting>
  <conditionalFormatting sqref="F6:F16">
    <cfRule type="containsText" dxfId="1" priority="10" operator="containsText" text="INDICAR">
      <formula>NOT(ISERROR(SEARCH("INDICAR",F6)))</formula>
    </cfRule>
    <cfRule type="containsText" dxfId="0" priority="11" operator="containsText" text="PRECIO INDICADO">
      <formula>NOT(ISERROR(SEARCH("PRECIO INDICADO",F6)))</formula>
    </cfRule>
  </conditionalFormatting>
  <dataValidations count="4"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6:E16" xr:uid="{D4BF70E0-6DB4-493B-A764-4D2380231115}">
      <formula1>AND(E6*100=INT(E6*100),E6&gt;0)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21" xr:uid="{6FBC2F54-64B6-4F89-8F58-874F6831978B}">
      <formula1>AND(F21*100=INT(F21*100),F21&gt;0,#REF!&lt;=#REF!)</formula1>
    </dataValidation>
    <dataValidation type="custom" allowBlank="1" showInputMessage="1" showErrorMessage="1" errorTitle="error " error="No se Admines Precio/hora inferior a 0 € ni con tres decimales" sqref="E26:F26" xr:uid="{0B4CB433-AA39-45AE-9939-4F15069EF8BE}">
      <formula1>AND(E26*100=INT(E26*100),E26&gt;0)</formula1>
    </dataValidation>
    <dataValidation allowBlank="1" showInputMessage="1" showErrorMessage="1" errorTitle="EEE" error="DSADSA" sqref="E20" xr:uid="{E7A34B15-B3E6-4813-9E71-AAC9EC44B372}"/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Ordoñez Martin, Alvaro</dc:creator>
  <cp:lastModifiedBy>Pillalaza Ponce, Kimberly Stefania</cp:lastModifiedBy>
  <dcterms:created xsi:type="dcterms:W3CDTF">2015-06-05T18:17:20Z</dcterms:created>
  <dcterms:modified xsi:type="dcterms:W3CDTF">2025-06-19T06:42:02Z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2025-04-22T05:43:37Z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9ebcec9c-91e2-43a7-98d4-48ca3e424002</vt:lpwstr>
  </property>
  <property fmtid="{D5CDD505-2E9C-101B-9397-08002B2CF9AE}" pid="8" name="MSIP_Label_2c0a8209-6590-4cef-adb7-80fa47675d6e_ContentBits">
    <vt:lpwstr>2</vt:lpwstr>
  </property>
</Properties>
</file>